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7월 계약\(0721, 소액수의)서특단501함 공기조화기 하부 부식 복구수리\공고문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직접노무비" sheetId="3" r:id="rId6"/>
    <x:sheet name="경비산출내역" sheetId="4" r:id="rId7"/>
  </x:sheets>
  <x:externalReferences>
    <x:externalReference r:id="rId8"/>
    <x:externalReference r:id="rId9"/>
    <x:externalReference r:id="rId10"/>
    <x:externalReference r:id="rId11"/>
    <x:externalReference r:id="rId12"/>
  </x:externalReferences>
  <x:definedNames>
    <x:definedName name="_xlnm._FilterDatabase" localSheetId="1" hidden="1">재료비!$B$3:$G$15</x:definedName>
    <x:definedName name="_xlnm._FilterDatabase" localSheetId="2" hidden="1">직접노무비!$A$3:$F$9</x:definedName>
    <x:definedName name="_Regression_Int" hidden="1">1</x:definedName>
    <x:definedName name="\a">#REF!</x:definedName>
    <x:definedName name="\z">#REF!</x:definedName>
    <x:definedName name="A" localSheetId="0">'[1]12V956'!#REF!</x:definedName>
    <x:definedName name="A" localSheetId="3">'[1]12V956'!#REF!</x:definedName>
    <x:definedName name="A">'[2]12V956'!#REF!</x:definedName>
    <x:definedName name="B" localSheetId="0">갑지!#REF!</x:definedName>
    <x:definedName name="B" localSheetId="3">#REF!</x:definedName>
    <x:definedName name="B">#REF!</x:definedName>
    <x:definedName name="D" localSheetId="0">'[3]부대비율'!#REF!</x:definedName>
    <x:definedName name="D" localSheetId="3">'[3]부대비율'!#REF!</x:definedName>
    <x:definedName name="D">'[4]부대비율'!#REF!</x:definedName>
    <x:definedName name="_xlnm.Database" localSheetId="0">#REF!</x:definedName>
    <x:definedName name="_xlnm.Database" localSheetId="3">#REF!</x:definedName>
    <x:definedName name="_xlnm.Extract" localSheetId="0">'[5]외주가공'!#REF!</x:definedName>
    <x:definedName name="_xlnm.Extract" localSheetId="3">'[5]외주가공'!#REF!</x:definedName>
    <x:definedName name="Print_Area_MI" localSheetId="0">#REF!</x:definedName>
    <x:definedName name="Print_Area_MI" localSheetId="3">#REF!</x:definedName>
    <x:definedName name="Print_Area_MI">#REF!</x:definedName>
    <x:definedName name="PRINT_TITLES_MI">#REF!</x:definedName>
    <x:definedName name="X2_" localSheetId="0">#REF!</x:definedName>
    <x:definedName name="X2_" localSheetId="3">#REF!</x:definedName>
    <x:definedName name="X2_">#REF!</x:definedName>
    <x:definedName name="갑지" localSheetId="0">#REF!</x:definedName>
    <x:definedName name="갑지" localSheetId="3">#REF!</x:definedName>
    <x:definedName name="갑지">#REF!</x:definedName>
    <x:definedName name="_xlnm.Print_Area" localSheetId="3">경비산출내역!$A$1:$E$31</x:definedName>
    <x:definedName name="_xlnm.Print_Titles" localSheetId="1">재료비!$1:$3</x:definedName>
    <x:definedName name="_xlnm.Print_Titles" localSheetId="2">직접노무비!$1:$3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<x:sst xmlns:r="http://schemas.openxmlformats.org/officeDocument/2006/relationships" xmlns:c="http://schemas.openxmlformats.org/drawingml/2006/chart" xmlns:x="http://schemas.openxmlformats.org/spreadsheetml/2006/main" count="146" uniqueCount="86">
  <x:si>
    <x:t>1. 공기조화기 분해 조립 및 하부 부식 수리</x:t>
  </x:si>
  <x:si>
    <x:t>수리명 : 서특단501함 공기조화기 하부 부식 복구수리</x:t>
  </x:si>
  <x:si>
    <x:t>기술료(프로그램 설치 및 셋팅)</x:t>
  </x:si>
  <x:si>
    <x:t>절        사</x:t>
  </x:si>
  <x:si>
    <x:t>배관 및 엘보 등</x:t>
  </x:si>
  <x:si>
    <x:t xml:space="preserve">직 접 노 무 비 </x:t>
  </x:si>
  <x:si>
    <x:t>일반 관리비(5%)</x:t>
  </x:si>
  <x:si>
    <x:t>직 접 재 료 비</x:t>
  </x:si>
  <x:si>
    <x:t>부 가 세(10%)</x:t>
  </x:si>
  <x:si>
    <x:t>간접재료비 산출명세서</x:t>
  </x:si>
  <x:si>
    <x:t>수 리 비 추 산 서</x:t>
  </x:si>
  <x:si>
    <x:t>직접재료비 산출명세서</x:t>
  </x:si>
  <x:si>
    <x:t>간 접 노 무 비</x:t>
  </x:si>
  <x:si>
    <x:t>배부방법,배부율</x:t>
  </x:si>
  <x:si>
    <x:t>재   료   비</x:t>
  </x:si>
  <x:si>
    <x:t xml:space="preserve"> 직접노무비의 10%</x:t>
  </x:si>
  <x:si>
    <x:t>간 접 재 료 비</x:t>
  </x:si>
  <x:si>
    <x:t>여비,교통비,통신비</x:t>
  </x:si>
  <x:si>
    <x:t>노   무   비</x:t>
  </x:si>
  <x:si>
    <x:t>합      계</x:t>
  </x:si>
  <x:si>
    <x:t>구       분</x:t>
  </x:si>
  <x:si>
    <x:t>직 접 노 무 비</x:t>
  </x:si>
  <x:si>
    <x:t>합   계</x:t>
  </x:si>
  <x:si>
    <x:t>감가상각비</x:t>
  </x:si>
  <x:si>
    <x:t>공사원가합계</x:t>
  </x:si>
  <x:si>
    <x:t>인   공</x:t>
  </x:si>
  <x:si>
    <x:t>수리수선비</x:t>
  </x:si>
  <x:si>
    <x:t>폐기물처리비</x:t>
  </x:si>
  <x:si>
    <x:t>복리후생비</x:t>
  </x:si>
  <x:si>
    <x:t>도서인쇄비</x:t>
  </x:si>
  <x:si>
    <x:t>외주가공비</x:t>
  </x:si>
  <x:si>
    <x:t>제 조 원 가</x:t>
  </x:si>
  <x:si>
    <x:t>(단위: 원)</x:t>
  </x:si>
  <x:si>
    <x:t>소   계</x:t>
  </x:si>
  <x:si>
    <x:t>구    분</x:t>
  </x:si>
  <x:si>
    <x:t>단  가</x:t>
  </x:si>
  <x:si>
    <x:t>앵글 및 철판</x:t>
  </x:si>
  <x:si>
    <x:t>기계장치정비원</x:t>
  </x:si>
  <x:si>
    <x:t>연구개발비</x:t>
  </x:si>
  <x:si>
    <x:t>소모품비</x:t>
  </x:si>
  <x:si>
    <x:t>지급임차료</x:t>
  </x:si>
  <x:si>
    <x:t>세전 원가</x:t>
  </x:si>
  <x:si>
    <x:t>재료비+노무비</x:t>
  </x:si>
  <x:si>
    <x:t>특허권 사용료</x:t>
  </x:si>
  <x:si>
    <x:t>수도광열비</x:t>
  </x:si>
  <x:si>
    <x:t>비  고</x:t>
  </x:si>
  <x:si>
    <x:t>총 원 가</x:t>
  </x:si>
  <x:si>
    <x:t>지급수수료</x:t>
  </x:si>
  <x:si>
    <x:t>기타법정경비</x:t>
  </x:si>
  <x:si>
    <x:t>금  액</x:t>
  </x:si>
  <x:si>
    <x:t>세금과공과</x:t>
  </x:si>
  <x:si>
    <x:t>안전관리비</x:t>
  </x:si>
  <x:si>
    <x:t>시험검사비</x:t>
  </x:si>
  <x:si>
    <x:t>경비 산출내역</x:t>
  </x:si>
  <x:si>
    <x:t>소    계</x:t>
  </x:si>
  <x:si>
    <x:t>금  액(원)</x:t>
  </x:si>
  <x:si>
    <x:t>소  계</x:t>
  </x:si>
  <x:si>
    <x:t>기계기술자</x:t>
  </x:si>
  <x:si>
    <x:t>기타 잡자재</x:t>
  </x:si>
  <x:si>
    <x:t>2. CONTROL PANEL 분해 조립 및 지지대, 하부 부식 수리</x:t>
  </x:si>
  <x:si>
    <x:t>노무비</x:t>
  </x:si>
  <x:si>
    <x:t>총경비</x:t>
  </x:si>
  <x:si>
    <x:t>단 위</x:t>
  </x:si>
  <x:si>
    <x:t>비</x:t>
  </x:si>
  <x:si>
    <x:t>전력비</x:t>
  </x:si>
  <x:si>
    <x:t>공</x:t>
  </x:si>
  <x:si>
    <x:t>순위</x:t>
  </x:si>
  <x:si>
    <x:t>운반비</x:t>
  </x:si>
  <x:si>
    <x:t>수량</x:t>
  </x:si>
  <x:si>
    <x:t>경</x:t>
  </x:si>
  <x:si>
    <x:t>보험료</x:t>
  </x:si>
  <x:si>
    <x:t>기술료</x:t>
  </x:si>
  <x:si>
    <x:t>리터</x:t>
  </x:si>
  <x:si>
    <x:t>비 고</x:t>
  </x:si>
  <x:si>
    <x:t>단자대</x:t>
  </x:si>
  <x:si>
    <x:t>냉동유</x:t>
  </x:si>
  <x:si>
    <x:t>보관비</x:t>
  </x:si>
  <x:si>
    <x:t>LOT</x:t>
  </x:si>
  <x:si>
    <x:t>구성비</x:t>
  </x:si>
  <x:si>
    <x:t>재료비</x:t>
  </x:si>
  <x:si>
    <x:t>용접원</x:t>
  </x:si>
  <x:si>
    <x:t>식</x:t>
  </x:si>
  <x:si>
    <x:t>이      윤(10%)</x:t>
  </x:si>
  <x:si>
    <x:t>품          명</x:t>
  </x:si>
  <x:si>
    <x:t>산소, 용접봉 및 추가 자재</x:t>
  </x:si>
  <x:si>
    <x:t>규           격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</x:si>
</x:sst>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3">
    <x:numFmt numFmtId="164" formatCode="_ * #,##0_ ;_ * \-#,##0_ ;_ * &quot;-&quot;_ ;_ @_ "/>
    <x:numFmt numFmtId="165" formatCode="_ * #,##0.00_ ;_ * \-#,##0.00_ ;_ * &quot;-&quot;??_ ;_ @_ "/>
    <x:numFmt numFmtId="166" formatCode="#,##0.0"/>
    <x:numFmt numFmtId="167" formatCode="#,##0\ "/>
    <x:numFmt numFmtId="168" formatCode="#,##0.0000000;\-#,##0.0000000"/>
    <x:numFmt numFmtId="169" formatCode="#,##0\ _P_t_s;\-#,##0\ _P_t_s"/>
    <x:numFmt numFmtId="170" formatCode="_-* #,##0\ &quot;Pts&quot;_-;\-* #,##0\ &quot;Pts&quot;_-;_-* &quot;-&quot;\ &quot;Pts&quot;_-;_-@_-"/>
    <x:numFmt numFmtId="171" formatCode="_-* #,##0.00\ &quot;Pts&quot;_-;\-* #,##0.00\ &quot;Pts&quot;_-;_-* &quot;-&quot;??\ &quot;Pts&quot;_-;_-@_-"/>
    <x:numFmt numFmtId="172" formatCode="&quot;₩&quot;#,##0.00;&quot;₩&quot;&quot;₩&quot;\-#,##0.00"/>
    <x:numFmt numFmtId="173" formatCode="0.000%"/>
    <x:numFmt numFmtId="174" formatCode="#,##0_);[Red]\(#,##0\)"/>
    <x:numFmt numFmtId="175" formatCode="_ &quot;₩&quot;* #,##0_ ;_ &quot;₩&quot;* \-#,##0_ ;_ &quot;₩&quot;* &quot;-&quot;_ ;_ @_ "/>
    <x:numFmt numFmtId="176" formatCode="_ &quot;₩&quot;* #,##0.00_ ;_ &quot;₩&quot;* \-#,##0.00_ ;_ &quot;₩&quot;* &quot;-&quot;??_ ;_ @_ "/>
    <x:numFmt numFmtId="177" formatCode="_(* #,##0_);_(* \(#,##0\);_(* &quot;-&quot;_);_(@_)"/>
    <x:numFmt numFmtId="178" formatCode="#,##0\ &quot;DM&quot;;[Red]\-#,##0\ &quot;DM&quot;"/>
    <x:numFmt numFmtId="179" formatCode="&quot;₩&quot;#,##0;&quot;₩&quot;&quot;₩&quot;&quot;₩&quot;&quot;₩&quot;\-#,##0"/>
    <x:numFmt numFmtId="180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81" formatCode="#,##0;&quot;-&quot;#,##0"/>
    <x:numFmt numFmtId="182" formatCode="&quot;₩&quot;#,##0;[Red]&quot;₩&quot;&quot;₩&quot;&quot;₩&quot;&quot;₩&quot;\-#,##0"/>
    <x:numFmt numFmtId="183" formatCode="#,##0;[Red]&quot;△&quot;#,##0"/>
    <x:numFmt numFmtId="184" formatCode="#,##0.00000;\-#,##0.00000"/>
    <x:numFmt numFmtId="185" formatCode="&quot;₩&quot;#,##0.00;&quot;₩&quot;&quot;₩&quot;&quot;₩&quot;&quot;₩&quot;\-#,##0.00"/>
    <x:numFmt numFmtId="186" formatCode="_-[$€-2]* #,##0.00_-;\-[$€-2]* #,##0.00_-;_-[$€-2]* &quot;-&quot;??_-"/>
  </x:numFmts>
  <x:fonts count="99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x:font>
      <x:name val="©öUAAA¨ù"/>
      <x:sz val="12"/>
      <x:color rgb="ff000000"/>
    </x:font>
    <x:font>
      <x:name val="맑은 고딕"/>
      <x:sz val="11"/>
      <x:color rgb="ff000000"/>
    </x:font>
    <x:font>
      <x:name val="맑은 고딕"/>
      <x:sz val="11"/>
      <x:color rgb="ffffffff"/>
    </x:font>
    <x:font>
      <x:name val="¡¾¨ù¢¬©÷A¨ù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99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99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000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000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80008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8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65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65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933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933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7f7f7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7f7f7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80808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80808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99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99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800080"/>
          <x:u/>
          <hs:underlineType val="1"/>
          <hs:underlineShape val="solid"/>
          <hs:underlineColor rgb="ff800080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80008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7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7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33399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33399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3366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3366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3366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3366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3366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3366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3366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3366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61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61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8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8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3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3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33333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33333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etica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Helvetica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etica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etica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etica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etica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etica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etica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etica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etica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etica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etica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66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66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8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808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808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66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66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33339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33339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33339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33339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33339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33339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3339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3339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</x:fonts>
  <x:fills count="2">
    <x:fill>
      <x:patternFill patternType="none"/>
    </x:fill>
    <x:fill>
      <x:patternFill patternType="gray125"/>
    </x:fill>
  </x:fills>
  <x:borders count="3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>
        <x:color auto="1"/>
      </x:left>
      <x:right style="hair">
        <x:color auto="1"/>
      </x:right>
      <x:top style="hair">
        <x:color auto="1"/>
      </x:top>
      <x:bottom>
        <x:color auto="1"/>
      </x:bottom>
    </x:border>
    <x:border>
      <x:left style="hair">
        <x:color auto="1"/>
      </x:left>
      <x:right style="hair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</x:borders>
  <x:cellStyleXfs count="5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</x:cellStyleXfs>
  <x:cellXfs count="124">
    <x:xf numFmtId="0" fontId="0" fillId="0" borderId="0" xfId="0" applyNumberFormat="1">
      <x:alignment horizontal="general" vertical="bottom"/>
    </x:xf>
    <x:xf numFmtId="0" fontId="6" fillId="0" borderId="0" xfId="3" applyNumberFormat="1">
      <x:alignment horizontal="general" vertical="bottom"/>
    </x:xf>
    <x:xf numFmtId="3" fontId="89" fillId="0" borderId="0" xfId="3" applyNumberFormat="1" applyFont="1">
      <x:alignment horizontal="general" vertical="bottom"/>
    </x:xf>
    <x:xf numFmtId="3" fontId="90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91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1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6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6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9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9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89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3" fontId="76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6" fillId="0" borderId="0" xfId="3" applyNumberFormat="1" applyFont="1" applyAlignment="1">
          <x:alignment horizontal="centerContinuous" vertical="center"/>
        </x:xf>
      </mc:Fallback>
    </mc:AlternateContent>
    <x:xf numFmtId="173" fontId="6" fillId="0" borderId="0" xfId="3" applyNumberFormat="1">
      <x:alignment horizontal="general" vertical="bottom"/>
    </x:xf>
    <x:xf numFmtId="173" fontId="89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9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9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9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9" fillId="0" borderId="4" xfId="3" applyNumberFormat="1" applyFont="1" applyBorder="1" applyAlignment="1">
          <x:alignment horizontal="center" vertical="center"/>
        </x:xf>
      </mc:Fallback>
    </mc:AlternateContent>
    <x:xf numFmtId="173" fontId="89" fillId="0" borderId="5" xfId="3" applyNumberFormat="1" applyFont="1" applyBorder="1" applyAlignment="1">
      <x:alignment horizontal="general" vertical="center"/>
    </x:xf>
    <x:xf numFmtId="3" fontId="92" fillId="0" borderId="5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2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2" fillId="0" borderId="4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92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92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2" fillId="0" borderId="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2" fillId="0" borderId="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0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0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0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9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9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7" fontId="80" fillId="0" borderId="6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0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7" fontId="80" fillId="0" borderId="8" xfId="3" applyNumberFormat="1" applyFont="1" applyBorder="1" applyAlignment="1" applyProtection="1">
      <x:alignment horizontal="general" vertical="center"/>
      <x:protection locked="0"/>
    </x:xf>
    <x:xf numFmtId="167" fontId="80" fillId="0" borderId="9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0" fillId="0" borderId="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6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80" fillId="0" borderId="6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80" fillId="0" borderId="6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0" fillId="0" borderId="6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80" fillId="0" borderId="10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0" fillId="0" borderId="1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0" fillId="0" borderId="8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0" fillId="0" borderId="8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7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7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2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2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9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9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2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2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3" fillId="0" borderId="7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3" fillId="0" borderId="7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4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4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63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6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3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8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80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3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3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3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63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63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3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3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4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4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5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5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4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4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0" fillId="0" borderId="13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0" fillId="0" borderId="13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6" fontId="89" fillId="0" borderId="0" xfId="3" applyNumberFormat="1" applyFont="1">
      <x:alignment horizontal="general" vertical="bottom"/>
    </x:xf>
    <x:xf numFmtId="166" fontId="90" fillId="0" borderId="0" xfId="3" applyNumberFormat="1" applyFont="1">
      <x:alignment horizontal="general" vertical="bottom"/>
    </x:xf>
    <x:xf numFmtId="0" fontId="96" fillId="0" borderId="0" xfId="4" applyNumberFormat="1" applyFont="1" applyAlignment="1">
      <x:alignment horizontal="general" vertical="center"/>
    </x:xf>
    <x:xf numFmtId="3" fontId="96" fillId="0" borderId="0" xfId="3" applyNumberFormat="1" applyFont="1" applyAlignment="1" applyProtection="1">
      <x:alignment horizontal="general" vertical="center"/>
      <x:protection locked="0"/>
    </x:xf>
    <x:xf numFmtId="166" fontId="96" fillId="0" borderId="0" xfId="3" applyNumberFormat="1" applyFont="1" applyAlignment="1" applyProtection="1">
      <x:alignment horizontal="general" vertical="center"/>
      <x:protection locked="0"/>
    </x:xf>
    <x:xf numFmtId="3" fontId="89" fillId="0" borderId="0" xfId="3" applyNumberFormat="1" applyFont="1" applyAlignment="1">
      <x:alignment horizontal="general" vertical="center"/>
    </x:xf>
    <x:xf numFmtId="3" fontId="90" fillId="0" borderId="0" xfId="3" applyNumberFormat="1" applyFont="1" applyAlignment="1">
      <x:alignment horizontal="general" vertical="center"/>
    </x:xf>
    <x:xf numFmtId="166" fontId="80" fillId="0" borderId="14" xfId="3" applyNumberFormat="1" applyFont="1" applyBorder="1" applyAlignment="1" applyProtection="1">
      <x:alignment horizontal="general" vertical="center"/>
      <x:protection locked="0"/>
    </x:xf>
    <x:xf numFmtId="166" fontId="80" fillId="0" borderId="11" xfId="3" applyNumberFormat="1" applyFont="1" applyBorder="1" applyAlignment="1" applyProtection="1">
      <x:alignment horizontal="general" vertical="center"/>
      <x:protection locked="0"/>
    </x:xf>
    <x:xf numFmtId="166" fontId="80" fillId="0" borderId="1" xfId="3" applyNumberFormat="1" applyFont="1" applyBorder="1" applyAlignment="1" applyProtection="1">
      <x:alignment horizontal="general" vertical="center"/>
      <x:protection locked="0"/>
    </x:xf>
    <x:xf numFmtId="166" fontId="80" fillId="0" borderId="15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90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0" fillId="0" borderId="0" xfId="3" applyNumberFormat="1" applyFont="1" applyAlignment="1">
          <x:alignment horizontal="center" vertical="center"/>
        </x:xf>
      </mc:Fallback>
    </mc:AlternateContent>
    <x:xf numFmtId="3" fontId="89" fillId="0" borderId="16" xfId="3" applyNumberFormat="1" applyFont="1" applyBorder="1" applyAlignment="1">
      <x:alignment horizontal="general" vertical="center"/>
    </x:xf>
    <x:xf numFmtId="3" fontId="89" fillId="0" borderId="17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4" fontId="94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4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2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2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4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4" fillId="0" borderId="2" xfId="0" applyNumberFormat="1" applyFont="1" applyBorder="1" applyAlignment="1">
          <x:alignment horizontal="center" vertical="center" shrinkToFit="1"/>
        </x:xf>
      </mc:Fallback>
    </mc:AlternateContent>
    <x:xf numFmtId="3" fontId="89" fillId="0" borderId="18" xfId="3" applyNumberFormat="1" applyFont="1" applyBorder="1" applyAlignment="1">
      <x:alignment horizontal="general" vertical="center"/>
    </x:xf>
    <x:xf numFmtId="3" fontId="89" fillId="0" borderId="19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92" fillId="0" borderId="2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2" fillId="0" borderId="2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9" fillId="0" borderId="18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9" fillId="0" borderId="18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90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90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3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3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9" fillId="0" borderId="0" xfId="3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9" fillId="0" borderId="0" xfId="3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0" borderId="2" xfId="0" applyNumberFormat="1" applyFont="1" applyBorder="1" applyAlignment="1">
          <x:alignment horizontal="center" vertical="center" shrinkToFit="1"/>
        </x:xf>
      </mc:Fallback>
    </mc:AlternateContent>
    <x:xf numFmtId="167" fontId="80" fillId="0" borderId="1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74" fontId="80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80" fillId="0" borderId="1" xfId="0" applyNumberFormat="1" applyFont="1" applyBorder="1" applyAlignment="1">
          <x:alignment horizontal="right" vertical="center" shrinkToFit="1"/>
        </x:xf>
      </mc:Fallback>
    </mc:AlternateContent>
    <x:xf numFmtId="167" fontId="93" fillId="0" borderId="1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3" fillId="0" borderId="2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3" fillId="0" borderId="2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63" fillId="0" borderId="2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63" fillId="0" borderId="2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92" fillId="0" borderId="22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92" fillId="0" borderId="22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9" fillId="0" borderId="18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9" fillId="0" borderId="18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9" fillId="0" borderId="2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9" fillId="0" borderId="20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9" fillId="0" borderId="2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9" fillId="0" borderId="23" xfId="3" applyNumberFormat="1" applyFont="1" applyBorder="1" applyAlignment="1">
          <x:alignment horizontal="center" vertical="center"/>
        </x:xf>
      </mc:Fallback>
    </mc:AlternateContent>
    <x:xf numFmtId="3" fontId="89" fillId="0" borderId="24" xfId="3" applyNumberFormat="1" applyFont="1" applyBorder="1" applyAlignment="1">
      <x:alignment horizontal="general" vertical="center"/>
    </x:xf>
    <x:xf numFmtId="173" fontId="6" fillId="0" borderId="24" xfId="3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9" fillId="0" borderId="25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9" fillId="0" borderId="25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92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92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5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5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5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5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9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9" fillId="0" borderId="26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9" fillId="0" borderId="26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9" fillId="0" borderId="2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9" fillId="0" borderId="2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9" fillId="0" borderId="27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9" fillId="0" borderId="27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3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3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63" fillId="0" borderId="2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63" fillId="0" borderId="2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82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82" fillId="0" borderId="2" xfId="0" applyNumberFormat="1" applyFont="1" applyBorder="1" applyAlignment="1">
          <x:alignment horizontal="center" vertical="center" wrapText="1"/>
        </x:xf>
      </mc:Fallback>
    </mc:AlternateContent>
    <x:xf numFmtId="3" fontId="89" fillId="0" borderId="29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4" fontId="97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97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3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3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30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30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10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10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7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7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9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9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0" fillId="0" borderId="3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0" fillId="0" borderId="3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90" fillId="0" borderId="12" xfId="4" applyNumberFormat="1" applyFont="1" applyBorder="1" applyAlignment="1">
      <x:alignment horizontal="general" vertical="center"/>
    </x:xf>
    <x:xf numFmtId="0" fontId="0" fillId="0" borderId="12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91" fillId="0" borderId="0" xfId="3" applyNumberFormat="1" applyFont="1" applyFill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1" fillId="0" borderId="0" xfId="3" applyNumberFormat="1" applyFont="1" applyFill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8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8" fillId="0" borderId="0" xfId="0" applyNumberFormat="1" applyFont="1" applyBorder="1" applyAlignment="1">
          <x:alignment horizontal="center" vertical="center" shrinkToFit="1"/>
        </x:xf>
      </mc:Fallback>
    </mc:AlternateContent>
    <x:xf numFmtId="0" fontId="94" fillId="0" borderId="27" xfId="0" applyNumberFormat="1" applyFont="1" applyBorder="1" applyAlignment="1">
      <x:alignment horizontal="left" vertical="center" shrinkToFit="1"/>
    </x:xf>
    <x:xf numFmtId="0" fontId="94" fillId="0" borderId="32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92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2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6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6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</x:cellXfs>
  <x:cellStyles count="5">
    <x:cellStyle name="표준" xfId="0" builtinId="0"/>
    <x:cellStyle name="백분율" xfId="1" builtinId="5"/>
    <x:cellStyle name="쉼표 [0]" xfId="2" builtinId="6"/>
    <x:cellStyle name="표준_계산서" xfId="3"/>
    <x:cellStyle name="표준_동양경제(최종)" xfId="4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externalLink" Target="externalLinks/externalLink1.xml"  /><Relationship Id="rId9" Type="http://schemas.openxmlformats.org/officeDocument/2006/relationships/externalLink" Target="externalLinks/externalLink2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1"/>
      <x:sheetData sheetId="1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  <x:sheetName val="960318-1"/>
      <x:sheetName val="KMT물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  <x:sheetName val="매크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2"/>
  <x:sheetViews>
    <x:sheetView showGridLines="0" showZeros="0" tabSelected="1" view="pageBreakPreview" topLeftCell="A19" zoomScaleNormal="100" zoomScaleSheetLayoutView="100" workbookViewId="0">
      <x:selection activeCell="E45" activeCellId="0" sqref="E45:E45"/>
    </x:sheetView>
  </x:sheetViews>
  <x:sheetFormatPr defaultColWidth="7.6640625" defaultRowHeight="14.19999999999999928946"/>
  <x:cols>
    <x:col min="1" max="1" width="6.77734375" style="3" customWidth="1"/>
    <x:col min="2" max="2" width="26.44140625" style="3" customWidth="1"/>
    <x:col min="3" max="3" width="18.109375" style="3" customWidth="1"/>
    <x:col min="4" max="4" width="8.6640625" style="56" customWidth="1"/>
    <x:col min="5" max="5" width="23.88671875" style="60" customWidth="1"/>
    <x:col min="6" max="256" width="7.6640625" style="3"/>
  </x:cols>
  <x:sheetData>
    <x:row r="1" spans="1:5" s="61" customFormat="1" ht="35.25" customHeight="1">
      <x:c r="A1" s="117" t="s">
        <x:v>10</x:v>
      </x:c>
      <x:c r="B1" s="118"/>
      <x:c r="C1" s="118"/>
      <x:c r="D1" s="118"/>
      <x:c r="E1" s="118"/>
    </x:row>
    <x:row r="2" spans="1:5" s="61" customFormat="1" ht="21.75" customHeight="1">
      <x:c r="A2" s="115" t="s">
        <x:v>1</x:v>
      </x:c>
      <x:c r="B2" s="116"/>
      <x:c r="C2" s="116"/>
      <x:c r="D2" s="116"/>
      <x:c r="E2" s="116"/>
    </x:row>
    <x:row r="3" spans="1:5" ht="18" customHeight="1">
      <x:c r="A3" s="113" t="s">
        <x:v>20</x:v>
      </x:c>
      <x:c r="B3" s="114"/>
      <x:c r="C3" s="7" t="s">
        <x:v>55</x:v>
      </x:c>
      <x:c r="D3" s="54" t="s">
        <x:v>78</x:v>
      </x:c>
      <x:c r="E3" s="22" t="s">
        <x:v>73</x:v>
      </x:c>
    </x:row>
    <x:row r="4" spans="1:5" ht="18" customHeight="1">
      <x:c r="A4" s="110" t="s">
        <x:v>79</x:v>
      </x:c>
      <x:c r="B4" s="40" t="s">
        <x:v>7</x:v>
      </x:c>
      <x:c r="C4" s="23">
        <x:f>재료비!G7</x:f>
        <x:v>0</x:v>
      </x:c>
      <x:c r="D4" s="62" t="e">
        <x:f t="shared" ref="D4:D40" si="0">C4/$C$40*100</x:f>
        <x:v>#DIV/0!</x:v>
      </x:c>
      <x:c r="E4" s="67"/>
    </x:row>
    <x:row r="5" spans="1:5" ht="18" customHeight="1">
      <x:c r="A5" s="111"/>
      <x:c r="B5" s="32" t="s">
        <x:v>16</x:v>
      </x:c>
      <x:c r="C5" s="25">
        <x:f>재료비!G14</x:f>
        <x:v>0</x:v>
      </x:c>
      <x:c r="D5" s="63" t="e">
        <x:f t="shared" si="0"/>
        <x:v>#DIV/0!</x:v>
      </x:c>
      <x:c r="E5" s="67"/>
    </x:row>
    <x:row r="6" spans="1:5" ht="18" customHeight="1">
      <x:c r="A6" s="112"/>
      <x:c r="B6" s="8" t="s">
        <x:v>56</x:v>
      </x:c>
      <x:c r="C6" s="26">
        <x:f>C4+C5</x:f>
        <x:v>0</x:v>
      </x:c>
      <x:c r="D6" s="64" t="e">
        <x:f t="shared" si="0"/>
        <x:v>#DIV/0!</x:v>
      </x:c>
      <x:c r="E6" s="67"/>
    </x:row>
    <x:row r="7" spans="1:5" ht="18" customHeight="1">
      <x:c r="A7" s="110" t="s">
        <x:v>60</x:v>
      </x:c>
      <x:c r="B7" s="27" t="s">
        <x:v>21</x:v>
      </x:c>
      <x:c r="C7" s="23">
        <x:f>직접노무비!F12</x:f>
        <x:v>0</x:v>
      </x:c>
      <x:c r="D7" s="65" t="e">
        <x:f t="shared" si="0"/>
        <x:v>#DIV/0!</x:v>
      </x:c>
      <x:c r="E7" s="67"/>
    </x:row>
    <x:row r="8" spans="1:5" ht="18" customHeight="1">
      <x:c r="A8" s="111"/>
      <x:c r="B8" s="24" t="s">
        <x:v>12</x:v>
      </x:c>
      <x:c r="C8" s="25">
        <x:f>C7*10%</x:f>
        <x:v>0</x:v>
      </x:c>
      <x:c r="D8" s="63" t="e">
        <x:f t="shared" si="0"/>
        <x:v>#DIV/0!</x:v>
      </x:c>
      <x:c r="E8" s="67" t="s">
        <x:v>15</x:v>
      </x:c>
    </x:row>
    <x:row r="9" spans="1:5" ht="18" customHeight="1">
      <x:c r="A9" s="112"/>
      <x:c r="B9" s="8" t="s">
        <x:v>33</x:v>
      </x:c>
      <x:c r="C9" s="26">
        <x:f>C7+C8</x:f>
        <x:v>0</x:v>
      </x:c>
      <x:c r="D9" s="64" t="e">
        <x:f t="shared" si="0"/>
        <x:v>#DIV/0!</x:v>
      </x:c>
      <x:c r="E9" s="67"/>
    </x:row>
    <x:row r="10" spans="1:5" ht="15" customHeight="1">
      <x:c r="A10" s="28"/>
      <x:c r="B10" s="29" t="s">
        <x:v>64</x:v>
      </x:c>
      <x:c r="C10" s="30">
        <x:f>경비산출내역!B9</x:f>
        <x:v>0</x:v>
      </x:c>
      <x:c r="D10" s="65" t="e">
        <x:f t="shared" si="0"/>
        <x:v>#DIV/0!</x:v>
      </x:c>
      <x:c r="E10" s="67"/>
    </x:row>
    <x:row r="11" spans="1:5" ht="15" customHeight="1">
      <x:c r="A11" s="28"/>
      <x:c r="B11" s="29" t="s">
        <x:v>44</x:v>
      </x:c>
      <x:c r="C11" s="30">
        <x:f>경비산출내역!B10</x:f>
        <x:v>0</x:v>
      </x:c>
      <x:c r="D11" s="65" t="e">
        <x:f t="shared" si="0"/>
        <x:v>#DIV/0!</x:v>
      </x:c>
      <x:c r="E11" s="67"/>
    </x:row>
    <x:row r="12" spans="1:5" ht="15" customHeight="1">
      <x:c r="A12" s="28"/>
      <x:c r="B12" s="29" t="s">
        <x:v>67</x:v>
      </x:c>
      <x:c r="C12" s="30">
        <x:f>경비산출내역!B11</x:f>
        <x:v>0</x:v>
      </x:c>
      <x:c r="D12" s="65" t="e">
        <x:f t="shared" si="0"/>
        <x:v>#DIV/0!</x:v>
      </x:c>
      <x:c r="E12" s="67"/>
    </x:row>
    <x:row r="13" spans="1:5" ht="15" customHeight="1">
      <x:c r="A13" s="28"/>
      <x:c r="B13" s="29" t="s">
        <x:v>23</x:v>
      </x:c>
      <x:c r="C13" s="30">
        <x:f>경비산출내역!B12</x:f>
        <x:v>0</x:v>
      </x:c>
      <x:c r="D13" s="65" t="e">
        <x:f t="shared" si="0"/>
        <x:v>#DIV/0!</x:v>
      </x:c>
      <x:c r="E13" s="67"/>
    </x:row>
    <x:row r="14" spans="1:5" ht="15" customHeight="1">
      <x:c r="A14" s="28"/>
      <x:c r="B14" s="29" t="s">
        <x:v>26</x:v>
      </x:c>
      <x:c r="C14" s="30">
        <x:f>경비산출내역!B13</x:f>
        <x:v>0</x:v>
      </x:c>
      <x:c r="D14" s="65" t="e">
        <x:f t="shared" si="0"/>
        <x:v>#DIV/0!</x:v>
      </x:c>
      <x:c r="E14" s="67"/>
    </x:row>
    <x:row r="15" spans="1:5" ht="15" customHeight="1">
      <x:c r="A15" s="28" t="s">
        <x:v>69</x:v>
      </x:c>
      <x:c r="B15" s="29" t="s">
        <x:v>43</x:v>
      </x:c>
      <x:c r="C15" s="30">
        <x:f>경비산출내역!B14</x:f>
        <x:v>0</x:v>
      </x:c>
      <x:c r="D15" s="65" t="e">
        <x:f t="shared" si="0"/>
        <x:v>#DIV/0!</x:v>
      </x:c>
      <x:c r="E15" s="67"/>
    </x:row>
    <x:row r="16" spans="1:5" ht="15" customHeight="1">
      <x:c r="A16" s="28"/>
      <x:c r="B16" s="29" t="s">
        <x:v>2</x:v>
      </x:c>
      <x:c r="C16" s="30"/>
      <x:c r="D16" s="65" t="e">
        <x:f t="shared" si="0"/>
        <x:v>#DIV/0!</x:v>
      </x:c>
      <x:c r="E16" s="67"/>
    </x:row>
    <x:row r="17" spans="1:5" ht="15" customHeight="1">
      <x:c r="A17" s="28"/>
      <x:c r="B17" s="29" t="s">
        <x:v>38</x:v>
      </x:c>
      <x:c r="C17" s="30">
        <x:f>경비산출내역!B16</x:f>
        <x:v>0</x:v>
      </x:c>
      <x:c r="D17" s="65" t="e">
        <x:f t="shared" si="0"/>
        <x:v>#DIV/0!</x:v>
      </x:c>
      <x:c r="E17" s="67"/>
    </x:row>
    <x:row r="18" spans="1:5" ht="15" customHeight="1">
      <x:c r="A18" s="28"/>
      <x:c r="B18" s="29" t="s">
        <x:v>52</x:v>
      </x:c>
      <x:c r="C18" s="30">
        <x:f>경비산출내역!B17</x:f>
        <x:v>0</x:v>
      </x:c>
      <x:c r="D18" s="65" t="e">
        <x:f t="shared" si="0"/>
        <x:v>#DIV/0!</x:v>
      </x:c>
      <x:c r="E18" s="67"/>
    </x:row>
    <x:row r="19" spans="1:5" ht="15" customHeight="1">
      <x:c r="A19" s="28"/>
      <x:c r="B19" s="29" t="s">
        <x:v>40</x:v>
      </x:c>
      <x:c r="C19" s="30">
        <x:f>경비산출내역!B18</x:f>
        <x:v>0</x:v>
      </x:c>
      <x:c r="D19" s="65" t="e">
        <x:f t="shared" si="0"/>
        <x:v>#DIV/0!</x:v>
      </x:c>
      <x:c r="E19" s="67"/>
    </x:row>
    <x:row r="20" spans="1:5" ht="15" customHeight="1">
      <x:c r="A20" s="28" t="s">
        <x:v>63</x:v>
      </x:c>
      <x:c r="B20" s="29" t="s">
        <x:v>70</x:v>
      </x:c>
      <x:c r="C20" s="30">
        <x:f>경비산출내역!B19</x:f>
        <x:v>0</x:v>
      </x:c>
      <x:c r="D20" s="65" t="e">
        <x:f t="shared" si="0"/>
        <x:v>#DIV/0!</x:v>
      </x:c>
      <x:c r="E20" s="67"/>
    </x:row>
    <x:row r="21" spans="1:5" ht="15" customHeight="1">
      <x:c r="A21" s="28"/>
      <x:c r="B21" s="29" t="s">
        <x:v>28</x:v>
      </x:c>
      <x:c r="C21" s="30">
        <x:f>경비산출내역!B20</x:f>
        <x:v>0</x:v>
      </x:c>
      <x:c r="D21" s="65" t="e">
        <x:f t="shared" si="0"/>
        <x:v>#DIV/0!</x:v>
      </x:c>
      <x:c r="E21" s="67"/>
    </x:row>
    <x:row r="22" spans="1:5" ht="15" customHeight="1">
      <x:c r="A22" s="28"/>
      <x:c r="B22" s="29" t="s">
        <x:v>76</x:v>
      </x:c>
      <x:c r="C22" s="30">
        <x:f>경비산출내역!B21</x:f>
        <x:v>0</x:v>
      </x:c>
      <x:c r="D22" s="65" t="e">
        <x:f t="shared" si="0"/>
        <x:v>#DIV/0!</x:v>
      </x:c>
      <x:c r="E22" s="67"/>
    </x:row>
    <x:row r="23" spans="1:5" ht="15" customHeight="1">
      <x:c r="A23" s="28"/>
      <x:c r="B23" s="29" t="s">
        <x:v>30</x:v>
      </x:c>
      <x:c r="C23" s="30"/>
      <x:c r="D23" s="65" t="e">
        <x:f t="shared" si="0"/>
        <x:v>#DIV/0!</x:v>
      </x:c>
      <x:c r="E23" s="67"/>
    </x:row>
    <x:row r="24" spans="1:5" ht="15" customHeight="1">
      <x:c r="A24" s="28"/>
      <x:c r="B24" s="29" t="s">
        <x:v>51</x:v>
      </x:c>
      <x:c r="C24" s="30">
        <x:f>경비산출내역!B23</x:f>
        <x:v>0</x:v>
      </x:c>
      <x:c r="D24" s="65" t="e">
        <x:f t="shared" si="0"/>
        <x:v>#DIV/0!</x:v>
      </x:c>
      <x:c r="E24" s="67"/>
    </x:row>
    <x:row r="25" spans="1:5" ht="15" customHeight="1">
      <x:c r="A25" s="28"/>
      <x:c r="B25" s="29" t="s">
        <x:v>39</x:v>
      </x:c>
      <x:c r="C25" s="30">
        <x:f>경비산출내역!B24</x:f>
        <x:v>0</x:v>
      </x:c>
      <x:c r="D25" s="65" t="e">
        <x:f t="shared" si="0"/>
        <x:v>#DIV/0!</x:v>
      </x:c>
      <x:c r="E25" s="67"/>
    </x:row>
    <x:row r="26" spans="1:5" ht="15" customHeight="1">
      <x:c r="A26" s="28"/>
      <x:c r="B26" s="29" t="s">
        <x:v>17</x:v>
      </x:c>
      <x:c r="C26" s="30">
        <x:f>경비산출내역!B25</x:f>
        <x:v>0</x:v>
      </x:c>
      <x:c r="D26" s="65" t="e">
        <x:f t="shared" si="0"/>
        <x:v>#DIV/0!</x:v>
      </x:c>
      <x:c r="E26" s="67"/>
    </x:row>
    <x:row r="27" spans="1:5" ht="15" customHeight="1">
      <x:c r="A27" s="28"/>
      <x:c r="B27" s="29" t="s">
        <x:v>50</x:v>
      </x:c>
      <x:c r="C27" s="30">
        <x:f>경비산출내역!B26</x:f>
        <x:v>0</x:v>
      </x:c>
      <x:c r="D27" s="65" t="e">
        <x:f t="shared" si="0"/>
        <x:v>#DIV/0!</x:v>
      </x:c>
      <x:c r="E27" s="67"/>
    </x:row>
    <x:row r="28" spans="1:5" ht="15" customHeight="1">
      <x:c r="A28" s="28"/>
      <x:c r="B28" s="29" t="s">
        <x:v>27</x:v>
      </x:c>
      <x:c r="C28" s="30">
        <x:f>경비산출내역!B27</x:f>
        <x:v>0</x:v>
      </x:c>
      <x:c r="D28" s="65" t="e">
        <x:f t="shared" si="0"/>
        <x:v>#DIV/0!</x:v>
      </x:c>
      <x:c r="E28" s="67"/>
    </x:row>
    <x:row r="29" spans="1:5" ht="15" customHeight="1">
      <x:c r="A29" s="28"/>
      <x:c r="B29" s="29" t="s">
        <x:v>29</x:v>
      </x:c>
      <x:c r="C29" s="30">
        <x:f>경비산출내역!B28</x:f>
        <x:v>0</x:v>
      </x:c>
      <x:c r="D29" s="65" t="e">
        <x:f t="shared" si="0"/>
        <x:v>#DIV/0!</x:v>
      </x:c>
      <x:c r="E29" s="67"/>
    </x:row>
    <x:row r="30" spans="1:5" ht="15" customHeight="1">
      <x:c r="A30" s="28"/>
      <x:c r="B30" s="29" t="s">
        <x:v>47</x:v>
      </x:c>
      <x:c r="C30" s="30">
        <x:f>경비산출내역!B29</x:f>
        <x:v>0</x:v>
      </x:c>
      <x:c r="D30" s="65" t="e">
        <x:f t="shared" si="0"/>
        <x:v>#DIV/0!</x:v>
      </x:c>
      <x:c r="E30" s="67"/>
    </x:row>
    <x:row r="31" spans="1:5" ht="15" customHeight="1">
      <x:c r="A31" s="28"/>
      <x:c r="B31" s="31" t="s">
        <x:v>48</x:v>
      </x:c>
      <x:c r="C31" s="30">
        <x:f>경비산출내역!B30</x:f>
        <x:v>0</x:v>
      </x:c>
      <x:c r="D31" s="65" t="e">
        <x:f t="shared" si="0"/>
        <x:v>#DIV/0!</x:v>
      </x:c>
      <x:c r="E31" s="67"/>
    </x:row>
    <x:row r="32" spans="1:5" ht="20.10000000000000142109" customHeight="1">
      <x:c r="A32" s="24"/>
      <x:c r="B32" s="32" t="s">
        <x:v>54</x:v>
      </x:c>
      <x:c r="C32" s="33">
        <x:f>SUM(C10:C31)</x:f>
        <x:v>0</x:v>
      </x:c>
      <x:c r="D32" s="63" t="e">
        <x:f t="shared" si="0"/>
        <x:v>#DIV/0!</x:v>
      </x:c>
      <x:c r="E32" s="67"/>
    </x:row>
    <x:row r="33" spans="1:5" ht="18" customHeight="1">
      <x:c r="A33" s="34" t="s">
        <x:v>31</x:v>
      </x:c>
      <x:c r="B33" s="35"/>
      <x:c r="C33" s="26">
        <x:f>C32+C9+C6</x:f>
        <x:v>0</x:v>
      </x:c>
      <x:c r="D33" s="64" t="e">
        <x:f t="shared" si="0"/>
        <x:v>#DIV/0!</x:v>
      </x:c>
      <x:c r="E33" s="67"/>
    </x:row>
    <x:row r="34" spans="1:5" ht="18" customHeight="1">
      <x:c r="A34" s="34" t="s">
        <x:v>6</x:v>
      </x:c>
      <x:c r="B34" s="35"/>
      <x:c r="C34" s="26">
        <x:f>C33*5%</x:f>
        <x:v>0</x:v>
      </x:c>
      <x:c r="D34" s="64" t="e">
        <x:f t="shared" si="0"/>
        <x:v>#DIV/0!</x:v>
      </x:c>
      <x:c r="E34" s="67"/>
    </x:row>
    <x:row r="35" spans="1:5" ht="18" customHeight="1">
      <x:c r="A35" s="36" t="s">
        <x:v>82</x:v>
      </x:c>
      <x:c r="B35" s="38"/>
      <x:c r="C35" s="26">
        <x:f>INT((C9+C32+C34-C23-C16))*10%</x:f>
        <x:v>0</x:v>
      </x:c>
      <x:c r="D35" s="64" t="e">
        <x:f t="shared" si="0"/>
        <x:v>#DIV/0!</x:v>
      </x:c>
      <x:c r="E35" s="67"/>
    </x:row>
    <x:row r="36" spans="1:5" ht="18" customHeight="1">
      <x:c r="A36" s="34" t="s">
        <x:v>41</x:v>
      </x:c>
      <x:c r="B36" s="35"/>
      <x:c r="C36" s="26">
        <x:f>INT(C33+C34+C35)</x:f>
        <x:v>0</x:v>
      </x:c>
      <x:c r="D36" s="64" t="e">
        <x:f t="shared" si="0"/>
        <x:v>#DIV/0!</x:v>
      </x:c>
      <x:c r="E36" s="67"/>
    </x:row>
    <x:row r="37" spans="1:5" ht="18" customHeight="1">
      <x:c r="A37" s="34" t="s">
        <x:v>3</x:v>
      </x:c>
      <x:c r="B37" s="35"/>
      <x:c r="C37" s="81"/>
      <x:c r="D37" s="64" t="e">
        <x:f t="shared" si="0"/>
        <x:v>#DIV/0!</x:v>
      </x:c>
      <x:c r="E37" s="67"/>
    </x:row>
    <x:row r="38" spans="1:5" ht="18" customHeight="1">
      <x:c r="A38" s="34" t="s">
        <x:v>46</x:v>
      </x:c>
      <x:c r="B38" s="35"/>
      <x:c r="C38" s="80"/>
      <x:c r="D38" s="64" t="e">
        <x:f t="shared" si="0"/>
        <x:v>#DIV/0!</x:v>
      </x:c>
      <x:c r="E38" s="67"/>
    </x:row>
    <x:row r="39" spans="1:5" ht="18" customHeight="1">
      <x:c r="A39" s="36" t="s">
        <x:v>8</x:v>
      </x:c>
      <x:c r="B39" s="36"/>
      <x:c r="C39" s="26"/>
      <x:c r="D39" s="64" t="e">
        <x:f t="shared" si="0"/>
        <x:v>#DIV/0!</x:v>
      </x:c>
      <x:c r="E39" s="67"/>
    </x:row>
    <x:row r="40" spans="1:5" ht="18" customHeight="1">
      <x:c r="A40" s="39" t="s">
        <x:v>19</x:v>
      </x:c>
      <x:c r="B40" s="37"/>
      <x:c r="C40" s="82"/>
      <x:c r="D40" s="64" t="e">
        <x:f t="shared" si="0"/>
        <x:v>#DIV/0!</x:v>
      </x:c>
      <x:c r="E40" s="68"/>
    </x:row>
    <x:row r="41" spans="1:4">
      <x:c r="A41" s="2"/>
      <x:c r="B41" s="2"/>
      <x:c r="C41" s="2"/>
      <x:c r="D41" s="55"/>
    </x:row>
    <x:row r="42" spans="1:4">
      <x:c r="A42" s="2"/>
      <x:c r="B42" s="2"/>
      <x:c r="C42" s="2"/>
      <x:c r="D42" s="55"/>
    </x:row>
  </x:sheetData>
  <x:mergeCells count="5">
    <x:mergeCell ref="A1:E1"/>
    <x:mergeCell ref="A2:E2"/>
    <x:mergeCell ref="A3:B3"/>
    <x:mergeCell ref="A4:A6"/>
    <x:mergeCell ref="A7:A9"/>
  </x:mergeCells>
  <x:pageMargins left="0.80000001192092895508" right="0.23000000417232513428" top="0.92000001668930053711" bottom="0.4329166710376739502" header="0.80000001192092895508" footer="0.5"/>
  <x:pageSetup paperSize="9" scale="95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G26"/>
  <x:sheetViews>
    <x:sheetView view="pageBreakPreview" topLeftCell="A1" zoomScaleNormal="100" zoomScaleSheetLayoutView="100" workbookViewId="0">
      <x:selection activeCell="C18" activeCellId="0" sqref="C18:C18"/>
    </x:sheetView>
  </x:sheetViews>
  <x:sheetFormatPr defaultColWidth="8.88671875" defaultRowHeight="24.94999999999999928946" customHeight="1"/>
  <x:cols>
    <x:col min="1" max="1" width="4.6640625" style="42" customWidth="1"/>
    <x:col min="2" max="2" width="21.6640625" style="42" customWidth="1"/>
    <x:col min="3" max="3" width="28.5546875" style="42" customWidth="1"/>
    <x:col min="4" max="5" width="4.6640625" style="42" customWidth="1"/>
    <x:col min="6" max="6" width="11.88671875" style="47" customWidth="1"/>
    <x:col min="7" max="7" width="11.33203125" style="47" customWidth="1"/>
    <x:col min="8" max="256" width="8.88671875" style="41"/>
  </x:cols>
  <x:sheetData>
    <x:row r="1" spans="2:7" ht="46.5" customHeight="1">
      <x:c r="B1" s="119" t="s">
        <x:v>11</x:v>
      </x:c>
      <x:c r="C1" s="119"/>
      <x:c r="D1" s="119"/>
      <x:c r="E1" s="119"/>
      <x:c r="F1" s="119"/>
      <x:c r="G1" s="119"/>
    </x:row>
    <x:row r="2" spans="1:7" s="61" customFormat="1" ht="26.25" customHeight="1">
      <x:c r="A2" s="57" t="str">
        <x:f>갑지!A2</x:f>
        <x:v>수리명 : 서특단501함 공기조화기 하부 부식 복구수리</x:v>
      </x:c>
      <x:c r="B2" s="58"/>
      <x:c r="C2" s="58"/>
      <x:c r="D2" s="59"/>
      <x:c r="G2" s="78" t="s">
        <x:v>32</x:v>
      </x:c>
    </x:row>
    <x:row r="3" spans="1:7" customHeight="1">
      <x:c r="A3" s="101" t="s">
        <x:v>66</x:v>
      </x:c>
      <x:c r="B3" s="49" t="s">
        <x:v>83</x:v>
      </x:c>
      <x:c r="C3" s="49" t="s">
        <x:v>85</x:v>
      </x:c>
      <x:c r="D3" s="49" t="s">
        <x:v>62</x:v>
      </x:c>
      <x:c r="E3" s="49" t="s">
        <x:v>68</x:v>
      </x:c>
      <x:c r="F3" s="79" t="s">
        <x:v>35</x:v>
      </x:c>
      <x:c r="G3" s="79" t="s">
        <x:v>49</x:v>
      </x:c>
    </x:row>
    <x:row r="4" spans="1:7" customHeight="1">
      <x:c r="A4" s="101">
        <x:v>1</x:v>
      </x:c>
      <x:c r="B4" s="102" t="s">
        <x:v>36</x:v>
      </x:c>
      <x:c r="C4" s="109"/>
      <x:c r="D4" s="102" t="s">
        <x:v>81</x:v>
      </x:c>
      <x:c r="E4" s="101"/>
      <x:c r="F4" s="93"/>
      <x:c r="G4" s="93">
        <x:f>SUM(F4*E4)</x:f>
        <x:v>0</x:v>
      </x:c>
    </x:row>
    <x:row r="5" spans="1:7" customHeight="1">
      <x:c r="A5" s="101">
        <x:v>2</x:v>
      </x:c>
      <x:c r="B5" s="102" t="s">
        <x:v>74</x:v>
      </x:c>
      <x:c r="C5" s="109"/>
      <x:c r="D5" s="102" t="s">
        <x:v>81</x:v>
      </x:c>
      <x:c r="E5" s="101"/>
      <x:c r="F5" s="93"/>
      <x:c r="G5" s="93">
        <x:f t="shared" ref="G5:G6" si="0">SUM(F5*E5)</x:f>
        <x:v>0</x:v>
      </x:c>
    </x:row>
    <x:row r="6" spans="1:7" customHeight="1">
      <x:c r="A6" s="101">
        <x:v>3</x:v>
      </x:c>
      <x:c r="B6" s="102" t="s">
        <x:v>4</x:v>
      </x:c>
      <x:c r="C6" s="109"/>
      <x:c r="D6" s="102" t="s">
        <x:v>77</x:v>
      </x:c>
      <x:c r="E6" s="101"/>
      <x:c r="F6" s="93"/>
      <x:c r="G6" s="93">
        <x:f t="shared" si="0"/>
        <x:v>0</x:v>
      </x:c>
    </x:row>
    <x:row r="7" spans="1:7" customHeight="1">
      <x:c r="A7" s="21"/>
      <x:c r="B7" s="102"/>
      <x:c r="C7" s="105"/>
      <x:c r="D7" s="102"/>
      <x:c r="E7" s="79"/>
      <x:c r="F7" s="94" t="s">
        <x:v>22</x:v>
      </x:c>
      <x:c r="G7" s="95">
        <x:f>SUM(G4:G6)</x:f>
        <x:v>0</x:v>
      </x:c>
    </x:row>
    <x:row r="8" spans="1:7" customHeight="1">
      <x:c r="A8" s="43"/>
      <x:c r="B8" s="48"/>
      <x:c r="C8" s="48"/>
      <x:c r="D8" s="48"/>
      <x:c r="E8" s="96"/>
      <x:c r="F8" s="97"/>
      <x:c r="G8" s="52"/>
    </x:row>
    <x:row r="9" spans="1:7" customHeight="1">
      <x:c r="A9" s="48"/>
      <x:c r="B9" s="119" t="s">
        <x:v>9</x:v>
      </x:c>
      <x:c r="C9" s="119"/>
      <x:c r="D9" s="119"/>
      <x:c r="E9" s="119"/>
      <x:c r="F9" s="119"/>
      <x:c r="G9" s="119"/>
    </x:row>
    <x:row r="10" spans="1:7" customHeight="1">
      <x:c r="A10" s="57"/>
      <x:c r="B10" s="58"/>
      <x:c r="C10" s="58"/>
      <x:c r="D10" s="59"/>
      <x:c r="E10" s="61"/>
      <x:c r="F10" s="61"/>
      <x:c r="G10" s="78" t="s">
        <x:v>32</x:v>
      </x:c>
    </x:row>
    <x:row r="11" spans="1:7" customHeight="1">
      <x:c r="A11" s="49" t="s">
        <x:v>66</x:v>
      </x:c>
      <x:c r="B11" s="21" t="s">
        <x:v>83</x:v>
      </x:c>
      <x:c r="C11" s="21" t="s">
        <x:v>85</x:v>
      </x:c>
      <x:c r="D11" s="21" t="s">
        <x:v>62</x:v>
      </x:c>
      <x:c r="E11" s="21" t="s">
        <x:v>68</x:v>
      </x:c>
      <x:c r="F11" s="44" t="s">
        <x:v>35</x:v>
      </x:c>
      <x:c r="G11" s="44" t="s">
        <x:v>49</x:v>
      </x:c>
    </x:row>
    <x:row r="12" spans="1:7" customHeight="1">
      <x:c r="A12" s="101">
        <x:v>1</x:v>
      </x:c>
      <x:c r="B12" s="21" t="s">
        <x:v>75</x:v>
      </x:c>
      <x:c r="C12" s="21"/>
      <x:c r="D12" s="21" t="s">
        <x:v>72</x:v>
      </x:c>
      <x:c r="E12" s="21"/>
      <x:c r="F12" s="93"/>
      <x:c r="G12" s="93">
        <x:f>SUM(F12*E12)</x:f>
        <x:v>0</x:v>
      </x:c>
    </x:row>
    <x:row r="13" spans="1:7" customHeight="1">
      <x:c r="A13" s="101">
        <x:v>1</x:v>
      </x:c>
      <x:c r="B13" s="102" t="s">
        <x:v>58</x:v>
      </x:c>
      <x:c r="C13" s="102" t="s">
        <x:v>84</x:v>
      </x:c>
      <x:c r="D13" s="102" t="s">
        <x:v>77</x:v>
      </x:c>
      <x:c r="E13" s="101"/>
      <x:c r="F13" s="93"/>
      <x:c r="G13" s="93">
        <x:f>SUM(F13*E13)</x:f>
        <x:v>0</x:v>
      </x:c>
    </x:row>
    <x:row r="14" spans="1:7" customHeight="1">
      <x:c r="A14" s="49"/>
      <x:c r="B14" s="50"/>
      <x:c r="C14" s="20"/>
      <x:c r="D14" s="20"/>
      <x:c r="E14" s="20"/>
      <x:c r="F14" s="94" t="s">
        <x:v>22</x:v>
      </x:c>
      <x:c r="G14" s="95">
        <x:f>SUM(G12:G13)</x:f>
        <x:v>0</x:v>
      </x:c>
    </x:row>
    <x:row r="15" spans="1:7" customHeight="1">
      <x:c r="A15" s="43"/>
      <x:c r="B15" s="43"/>
      <x:c r="C15" s="43"/>
      <x:c r="D15" s="43"/>
      <x:c r="E15" s="43"/>
      <x:c r="F15" s="46"/>
      <x:c r="G15" s="45"/>
    </x:row>
    <x:row r="16" spans="6:7" customHeight="1">
      <x:c r="F16" s="51"/>
      <x:c r="G16" s="52"/>
    </x:row>
    <x:row r="17" spans="6:7" customHeight="1">
      <x:c r="F17" s="51"/>
      <x:c r="G17" s="53"/>
    </x:row>
    <x:row r="18" spans="6:7" customHeight="1">
      <x:c r="F18" s="51"/>
      <x:c r="G18" s="53"/>
    </x:row>
    <x:row r="19" spans="6:7" customHeight="1">
      <x:c r="F19" s="51"/>
      <x:c r="G19" s="53"/>
    </x:row>
    <x:row r="23" ht="24" customHeight="1"/>
    <x:row r="24" ht="24" customHeight="1"/>
    <x:row r="25" ht="46.5" customHeight="1"/>
    <x:row r="26" spans="1:7" s="61" customFormat="1" ht="26.25" customHeight="1">
      <x:c r="A26" s="42"/>
      <x:c r="B26" s="42"/>
      <x:c r="C26" s="42"/>
      <x:c r="D26" s="42"/>
      <x:c r="E26" s="42"/>
      <x:c r="F26" s="47"/>
      <x:c r="G26" s="47"/>
    </x:row>
    <x:row r="29" ht="24" customHeight="1"/>
    <x:row r="30" ht="24" customHeight="1"/>
  </x:sheetData>
  <x:mergeCells count="2">
    <x:mergeCell ref="B1:G1"/>
    <x:mergeCell ref="B9:G9"/>
  </x:mergeCells>
  <x:pageMargins left="0.55097222328186035156" right="0.55097222328186035156" top="0.98416668176651000977" bottom="0.78694444894790649414" header="0.51138889789581298828" footer="0"/>
  <x:pageSetup paperSize="9" scale="86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12"/>
  <x:sheetViews>
    <x:sheetView view="pageBreakPreview" topLeftCell="A1" zoomScaleNormal="100" zoomScaleSheetLayoutView="100" workbookViewId="0">
      <x:selection activeCell="B17" activeCellId="0" sqref="B17:B17"/>
    </x:sheetView>
  </x:sheetViews>
  <x:sheetFormatPr defaultColWidth="8.88671875" defaultRowHeight="24.94999999999999928946" customHeight="1"/>
  <x:cols>
    <x:col min="1" max="1" width="22.44140625" style="42" customWidth="1"/>
    <x:col min="2" max="2" width="42.21875" style="42" customWidth="1"/>
    <x:col min="3" max="4" width="5.33203125" style="42" customWidth="1"/>
    <x:col min="5" max="5" width="11.88671875" style="47" customWidth="1"/>
    <x:col min="6" max="6" width="14.109375" style="47" customWidth="1"/>
    <x:col min="7" max="256" width="8.88671875" style="41"/>
  </x:cols>
  <x:sheetData>
    <x:row r="1" spans="1:6" ht="46.5" customHeight="1">
      <x:c r="A1" s="119" t="s">
        <x:v>5</x:v>
      </x:c>
      <x:c r="B1" s="119"/>
      <x:c r="C1" s="119"/>
      <x:c r="D1" s="119"/>
      <x:c r="E1" s="119"/>
      <x:c r="F1" s="119"/>
    </x:row>
    <x:row r="2" spans="1:6" s="61" customFormat="1" ht="26.25" customHeight="1">
      <x:c r="A2" s="57" t="str">
        <x:f>갑지!A2</x:f>
        <x:v>수리명 : 서특단501함 공기조화기 하부 부식 복구수리</x:v>
      </x:c>
      <x:c r="B2" s="58"/>
      <x:c r="C2" s="58"/>
      <x:c r="D2" s="59"/>
      <x:c r="F2" s="78" t="s">
        <x:v>32</x:v>
      </x:c>
    </x:row>
    <x:row r="3" spans="1:6" customHeight="1">
      <x:c r="A3" s="83" t="s">
        <x:v>83</x:v>
      </x:c>
      <x:c r="B3" s="83" t="s">
        <x:v>85</x:v>
      </x:c>
      <x:c r="C3" s="83" t="s">
        <x:v>62</x:v>
      </x:c>
      <x:c r="D3" s="83" t="s">
        <x:v>68</x:v>
      </x:c>
      <x:c r="E3" s="84" t="s">
        <x:v>35</x:v>
      </x:c>
      <x:c r="F3" s="84" t="s">
        <x:v>49</x:v>
      </x:c>
    </x:row>
    <x:row r="4" spans="1:6" customHeight="1">
      <x:c r="A4" s="120" t="s">
        <x:v>0</x:v>
      </x:c>
      <x:c r="B4" s="121"/>
      <x:c r="C4" s="83"/>
      <x:c r="D4" s="83"/>
      <x:c r="E4" s="84"/>
      <x:c r="F4" s="84"/>
    </x:row>
    <x:row r="5" spans="1:6" customHeight="1">
      <x:c r="A5" s="70" t="s">
        <x:v>25</x:v>
      </x:c>
      <x:c r="B5" s="103" t="s">
        <x:v>57</x:v>
      </x:c>
      <x:c r="C5" s="70" t="s">
        <x:v>65</x:v>
      </x:c>
      <x:c r="D5" s="83"/>
      <x:c r="E5" s="104">
        <x:v>137979</x:v>
      </x:c>
      <x:c r="F5" s="104">
        <x:f>SUM(E5*D5)</x:f>
        <x:v>0</x:v>
      </x:c>
    </x:row>
    <x:row r="6" spans="1:6" ht="24" customHeight="1">
      <x:c r="A6" s="70" t="s">
        <x:v>25</x:v>
      </x:c>
      <x:c r="B6" s="103" t="s">
        <x:v>37</x:v>
      </x:c>
      <x:c r="C6" s="70" t="s">
        <x:v>65</x:v>
      </x:c>
      <x:c r="D6" s="83"/>
      <x:c r="E6" s="104">
        <x:v>132237</x:v>
      </x:c>
      <x:c r="F6" s="104">
        <x:f t="shared" ref="F6:F7" si="0">SUM(E6*D6)</x:f>
        <x:v>0</x:v>
      </x:c>
    </x:row>
    <x:row r="7" spans="1:6" ht="24" customHeight="1">
      <x:c r="A7" s="70" t="s">
        <x:v>25</x:v>
      </x:c>
      <x:c r="B7" s="103" t="s">
        <x:v>80</x:v>
      </x:c>
      <x:c r="C7" s="70" t="s">
        <x:v>65</x:v>
      </x:c>
      <x:c r="D7" s="106"/>
      <x:c r="E7" s="104">
        <x:v>120717</x:v>
      </x:c>
      <x:c r="F7" s="104">
        <x:f t="shared" si="0"/>
        <x:v>0</x:v>
      </x:c>
    </x:row>
    <x:row r="8" spans="1:6" ht="24" customHeight="1">
      <x:c r="A8" s="120" t="s">
        <x:v>59</x:v>
      </x:c>
      <x:c r="B8" s="121"/>
      <x:c r="C8" s="70"/>
      <x:c r="D8" s="106"/>
      <x:c r="E8" s="108"/>
      <x:c r="F8" s="104"/>
    </x:row>
    <x:row r="9" spans="1:6" ht="24" customHeight="1">
      <x:c r="A9" s="70" t="s">
        <x:v>25</x:v>
      </x:c>
      <x:c r="B9" s="103" t="s">
        <x:v>57</x:v>
      </x:c>
      <x:c r="C9" s="70" t="s">
        <x:v>65</x:v>
      </x:c>
      <x:c r="D9" s="106"/>
      <x:c r="E9" s="104">
        <x:v>137979</x:v>
      </x:c>
      <x:c r="F9" s="104">
        <x:f t="shared" ref="F9:F11" si="1">SUM(E9*D9)</x:f>
        <x:v>0</x:v>
      </x:c>
    </x:row>
    <x:row r="10" spans="1:6" ht="24" customHeight="1">
      <x:c r="A10" s="70" t="s">
        <x:v>25</x:v>
      </x:c>
      <x:c r="B10" s="103" t="s">
        <x:v>37</x:v>
      </x:c>
      <x:c r="C10" s="70" t="s">
        <x:v>65</x:v>
      </x:c>
      <x:c r="D10" s="106"/>
      <x:c r="E10" s="104">
        <x:v>132237</x:v>
      </x:c>
      <x:c r="F10" s="104">
        <x:f>SUM(E10*D10)</x:f>
        <x:v>0</x:v>
      </x:c>
    </x:row>
    <x:row r="11" spans="1:6" customHeight="1">
      <x:c r="A11" s="70" t="s">
        <x:v>25</x:v>
      </x:c>
      <x:c r="B11" s="103" t="s">
        <x:v>80</x:v>
      </x:c>
      <x:c r="C11" s="70" t="s">
        <x:v>65</x:v>
      </x:c>
      <x:c r="D11" s="106"/>
      <x:c r="E11" s="104">
        <x:v>120717</x:v>
      </x:c>
      <x:c r="F11" s="104">
        <x:f t="shared" si="1"/>
        <x:v>0</x:v>
      </x:c>
    </x:row>
    <x:row r="12" spans="1:6" customHeight="1">
      <x:c r="A12" s="70"/>
      <x:c r="B12" s="103"/>
      <x:c r="C12" s="70"/>
      <x:c r="D12" s="106"/>
      <x:c r="E12" s="71" t="s">
        <x:v>22</x:v>
      </x:c>
      <x:c r="F12" s="69">
        <x:f>SUM(F3:F11)</x:f>
        <x:v>0</x:v>
      </x:c>
    </x:row>
  </x:sheetData>
  <x:mergeCells count="3">
    <x:mergeCell ref="A1:F1"/>
    <x:mergeCell ref="A4:B4"/>
    <x:mergeCell ref="A8:B8"/>
  </x:mergeCells>
  <x:pageMargins left="0.55097222328186035156" right="0.55097222328186035156" top="0.98416668176651000977" bottom="0.78694444894790649414" header="0.51138889789581298828" footer="0"/>
  <x:pageSetup paperSize="9" scale="78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32"/>
  <x:sheetViews>
    <x:sheetView showZeros="0" view="pageBreakPreview" topLeftCell="A6" zoomScaleNormal="100" zoomScaleSheetLayoutView="100" workbookViewId="0">
      <x:selection activeCell="B6" activeCellId="0" sqref="B6:D44"/>
    </x:sheetView>
  </x:sheetViews>
  <x:sheetFormatPr defaultColWidth="8" defaultRowHeight="14.19999999999999928946"/>
  <x:cols>
    <x:col min="1" max="1" width="16.88671875" style="1" customWidth="1"/>
    <x:col min="2" max="2" width="16.109375" style="1" customWidth="1"/>
    <x:col min="3" max="3" width="12.109375" style="11" customWidth="1"/>
    <x:col min="4" max="4" width="15" style="11" customWidth="1"/>
    <x:col min="5" max="5" width="14.6640625" style="1" customWidth="1"/>
    <x:col min="6" max="6" width="8" style="6" customWidth="1"/>
    <x:col min="7" max="256" width="8" style="1"/>
  </x:cols>
  <x:sheetData>
    <x:row r="1" spans="1:5" ht="24.75" customHeight="1">
      <x:c r="A1" s="4" t="s">
        <x:v>53</x:v>
      </x:c>
      <x:c r="B1" s="5"/>
      <x:c r="C1" s="10"/>
      <x:c r="D1" s="10"/>
      <x:c r="E1" s="5"/>
    </x:row>
    <x:row r="2" spans="1:5" s="61" customFormat="1" ht="26.25" customHeight="1">
      <x:c r="A2" s="57"/>
      <x:c r="B2" s="58"/>
      <x:c r="C2" s="58"/>
      <x:c r="D2" s="58"/>
      <x:c r="E2" s="59"/>
    </x:row>
    <x:row r="3" spans="1:5" ht="24.75" customHeight="1">
      <x:c r="A3" s="57" t="str">
        <x:f>갑지!A2</x:f>
        <x:v>수리명 : 서특단501함 공기조화기 하부 부식 복구수리</x:v>
      </x:c>
      <x:c r="B3" s="58"/>
      <x:c r="C3" s="58"/>
      <x:c r="D3" s="58"/>
      <x:c r="E3" s="78" t="s">
        <x:v>32</x:v>
      </x:c>
    </x:row>
    <x:row r="4" spans="1:5">
      <x:c r="A4" s="122" t="s">
        <x:v>34</x:v>
      </x:c>
      <x:c r="B4" s="122" t="s">
        <x:v>49</x:v>
      </x:c>
      <x:c r="C4" s="123" t="s">
        <x:v>13</x:v>
      </x:c>
      <x:c r="D4" s="123"/>
      <x:c r="E4" s="122" t="s">
        <x:v>45</x:v>
      </x:c>
    </x:row>
    <x:row r="5" spans="1:5" ht="16.5" customHeight="1">
      <x:c r="A5" s="122"/>
      <x:c r="B5" s="122"/>
      <x:c r="C5" s="92" t="s">
        <x:v>42</x:v>
      </x:c>
      <x:c r="D5" s="92" t="s">
        <x:v>60</x:v>
      </x:c>
      <x:c r="E5" s="122"/>
    </x:row>
    <x:row r="6" spans="1:5" ht="18.75" customHeight="1">
      <x:c r="A6" s="88" t="s">
        <x:v>14</x:v>
      </x:c>
      <x:c r="B6" s="89"/>
      <x:c r="C6" s="90"/>
      <x:c r="D6" s="90"/>
      <x:c r="E6" s="91"/>
    </x:row>
    <x:row r="7" spans="1:5" ht="18.75" customHeight="1">
      <x:c r="A7" s="13" t="s">
        <x:v>18</x:v>
      </x:c>
      <x:c r="B7" s="9"/>
      <x:c r="C7" s="12"/>
      <x:c r="D7" s="12"/>
      <x:c r="E7" s="86"/>
    </x:row>
    <x:row r="8" spans="1:5" ht="18.75" customHeight="1">
      <x:c r="A8" s="14" t="s">
        <x:v>24</x:v>
      </x:c>
      <x:c r="B8" s="16"/>
      <x:c r="C8" s="15"/>
      <x:c r="D8" s="15"/>
      <x:c r="E8" s="87" t="s">
        <x:v>42</x:v>
      </x:c>
    </x:row>
    <x:row r="9" spans="1:5" ht="18.75" customHeight="1">
      <x:c r="A9" s="27" t="s">
        <x:v>64</x:v>
      </x:c>
      <x:c r="B9" s="107"/>
      <x:c r="C9" s="99"/>
      <x:c r="D9" s="98"/>
      <x:c r="E9" s="73"/>
    </x:row>
    <x:row r="10" spans="1:5" ht="18.75" customHeight="1">
      <x:c r="A10" s="27" t="s">
        <x:v>44</x:v>
      </x:c>
      <x:c r="B10" s="9"/>
      <x:c r="C10" s="99"/>
      <x:c r="D10" s="100"/>
      <x:c r="E10" s="72"/>
    </x:row>
    <x:row r="11" spans="1:5" ht="18.75" customHeight="1">
      <x:c r="A11" s="27" t="s">
        <x:v>67</x:v>
      </x:c>
      <x:c r="B11" s="9"/>
      <x:c r="C11" s="99"/>
      <x:c r="D11" s="100"/>
      <x:c r="E11" s="75"/>
    </x:row>
    <x:row r="12" spans="1:5" ht="18.75" customHeight="1">
      <x:c r="A12" s="27" t="s">
        <x:v>23</x:v>
      </x:c>
      <x:c r="B12" s="9"/>
      <x:c r="C12" s="99"/>
      <x:c r="D12" s="100"/>
      <x:c r="E12" s="72"/>
    </x:row>
    <x:row r="13" spans="1:5" ht="18.75" customHeight="1">
      <x:c r="A13" s="27" t="s">
        <x:v>26</x:v>
      </x:c>
      <x:c r="B13" s="9"/>
      <x:c r="C13" s="99"/>
      <x:c r="D13" s="100"/>
      <x:c r="E13" s="72"/>
    </x:row>
    <x:row r="14" spans="1:5" ht="18.75" customHeight="1">
      <x:c r="A14" s="27" t="s">
        <x:v>43</x:v>
      </x:c>
      <x:c r="B14" s="9"/>
      <x:c r="C14" s="99"/>
      <x:c r="D14" s="100"/>
      <x:c r="E14" s="72"/>
    </x:row>
    <x:row r="15" spans="1:5" ht="18.75" customHeight="1">
      <x:c r="A15" s="27" t="s">
        <x:v>71</x:v>
      </x:c>
      <x:c r="B15" s="9"/>
      <x:c r="C15" s="99"/>
      <x:c r="D15" s="100"/>
      <x:c r="E15" s="75"/>
    </x:row>
    <x:row r="16" spans="1:5" ht="18.75" customHeight="1">
      <x:c r="A16" s="27" t="s">
        <x:v>38</x:v>
      </x:c>
      <x:c r="B16" s="9"/>
      <x:c r="C16" s="99"/>
      <x:c r="D16" s="100"/>
      <x:c r="E16" s="72"/>
    </x:row>
    <x:row r="17" spans="1:5" ht="18.75" customHeight="1">
      <x:c r="A17" s="27" t="s">
        <x:v>52</x:v>
      </x:c>
      <x:c r="B17" s="9"/>
      <x:c r="C17" s="99"/>
      <x:c r="D17" s="100"/>
      <x:c r="E17" s="72"/>
    </x:row>
    <x:row r="18" spans="1:5" ht="18.75" customHeight="1">
      <x:c r="A18" s="27" t="s">
        <x:v>40</x:v>
      </x:c>
      <x:c r="B18" s="9"/>
      <x:c r="C18" s="99"/>
      <x:c r="D18" s="100"/>
      <x:c r="E18" s="72"/>
    </x:row>
    <x:row r="19" spans="1:5" ht="18.75" customHeight="1">
      <x:c r="A19" s="27" t="s">
        <x:v>70</x:v>
      </x:c>
      <x:c r="B19" s="9"/>
      <x:c r="C19" s="99"/>
      <x:c r="D19" s="100"/>
      <x:c r="E19" s="72"/>
    </x:row>
    <x:row r="20" spans="1:5" ht="18.75" customHeight="1">
      <x:c r="A20" s="27" t="s">
        <x:v>28</x:v>
      </x:c>
      <x:c r="B20" s="9"/>
      <x:c r="C20" s="99"/>
      <x:c r="D20" s="100"/>
      <x:c r="E20" s="75"/>
    </x:row>
    <x:row r="21" spans="1:5" ht="18.75" customHeight="1">
      <x:c r="A21" s="27" t="s">
        <x:v>76</x:v>
      </x:c>
      <x:c r="B21" s="9"/>
      <x:c r="C21" s="99"/>
      <x:c r="D21" s="100"/>
      <x:c r="E21" s="72"/>
    </x:row>
    <x:row r="22" spans="1:5" ht="18.75" customHeight="1">
      <x:c r="A22" s="27" t="s">
        <x:v>30</x:v>
      </x:c>
      <x:c r="B22" s="9"/>
      <x:c r="C22" s="99"/>
      <x:c r="D22" s="100"/>
      <x:c r="E22" s="75"/>
    </x:row>
    <x:row r="23" spans="1:5" ht="18.75" customHeight="1">
      <x:c r="A23" s="27" t="s">
        <x:v>51</x:v>
      </x:c>
      <x:c r="B23" s="9"/>
      <x:c r="C23" s="99"/>
      <x:c r="D23" s="100"/>
      <x:c r="E23" s="72"/>
    </x:row>
    <x:row r="24" spans="1:5" ht="18.75" customHeight="1">
      <x:c r="A24" s="27" t="s">
        <x:v>39</x:v>
      </x:c>
      <x:c r="B24" s="9"/>
      <x:c r="C24" s="99"/>
      <x:c r="D24" s="100"/>
      <x:c r="E24" s="72"/>
    </x:row>
    <x:row r="25" spans="1:5" ht="18.75" customHeight="1">
      <x:c r="A25" s="27" t="s">
        <x:v>17</x:v>
      </x:c>
      <x:c r="B25" s="9"/>
      <x:c r="C25" s="99"/>
      <x:c r="D25" s="100"/>
      <x:c r="E25" s="72"/>
    </x:row>
    <x:row r="26" spans="1:5" ht="18.75" customHeight="1">
      <x:c r="A26" s="27" t="s">
        <x:v>50</x:v>
      </x:c>
      <x:c r="B26" s="9"/>
      <x:c r="C26" s="99"/>
      <x:c r="D26" s="100"/>
      <x:c r="E26" s="72"/>
    </x:row>
    <x:row r="27" spans="1:5" ht="18.75" customHeight="1">
      <x:c r="A27" s="27" t="s">
        <x:v>27</x:v>
      </x:c>
      <x:c r="B27" s="9"/>
      <x:c r="C27" s="99"/>
      <x:c r="D27" s="100"/>
      <x:c r="E27" s="72"/>
    </x:row>
    <x:row r="28" spans="1:5" ht="18.75" customHeight="1">
      <x:c r="A28" s="27" t="s">
        <x:v>29</x:v>
      </x:c>
      <x:c r="B28" s="9"/>
      <x:c r="C28" s="99"/>
      <x:c r="D28" s="100"/>
      <x:c r="E28" s="72"/>
    </x:row>
    <x:row r="29" spans="1:5" ht="18.75" customHeight="1">
      <x:c r="A29" s="27" t="s">
        <x:v>47</x:v>
      </x:c>
      <x:c r="B29" s="9"/>
      <x:c r="C29" s="99"/>
      <x:c r="D29" s="100"/>
      <x:c r="E29" s="72"/>
    </x:row>
    <x:row r="30" spans="1:5" ht="18.75" customHeight="1">
      <x:c r="A30" s="28" t="s">
        <x:v>48</x:v>
      </x:c>
      <x:c r="B30" s="9"/>
      <x:c r="C30" s="99"/>
      <x:c r="D30" s="100"/>
      <x:c r="E30" s="72"/>
    </x:row>
    <x:row r="31" spans="1:5" ht="22.5" customHeight="1">
      <x:c r="A31" s="17" t="s">
        <x:v>61</x:v>
      </x:c>
      <x:c r="B31" s="19"/>
      <x:c r="C31" s="18"/>
      <x:c r="D31" s="85"/>
      <x:c r="E31" s="74"/>
    </x:row>
    <x:row r="32" spans="1:6" s="77" customFormat="1" ht="18.75" customHeight="1">
      <x:c r="A32" s="66"/>
      <x:c r="B32" s="66"/>
      <x:c r="C32" s="76"/>
      <x:c r="D32" s="76"/>
      <x:c r="E32" s="66"/>
      <x:c r="F32" s="6"/>
    </x:row>
  </x:sheetData>
  <x:mergeCells count="4">
    <x:mergeCell ref="A4:A5"/>
    <x:mergeCell ref="B4:B5"/>
    <x:mergeCell ref="C4:D4"/>
    <x:mergeCell ref="E4:E5"/>
  </x:mergeCells>
  <x:pageMargins left="1.16930556297302246094" right="0.3198611140251159668" top="1" bottom="0.98416668176651000977" header="0.92000001668930053711" footer="0.5"/>
  <x:pageSetup paperSize="9" scale="100" firstPageNumber="1" fitToWidth="1" fitToHeight="1" orientation="portrait" usePrinterDefaults="1" blackAndWhite="0" draft="0" useFirstPageNumber="0" horizontalDpi="65532" verticalDpi="65532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갑지</vt:lpstr>
      <vt:lpstr>재료비</vt:lpstr>
      <vt:lpstr>직접노무비</vt:lpstr>
      <vt:lpstr>경비산출내역</vt:lpstr>
    </vt:vector>
  </ep:TitlesOfParts>
  <ep:TotalTime>126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21</cp:revision>
  <cp:lastPrinted>2021-10-13T08:16:27.000</cp:lastPrinted>
  <dcterms:created xsi:type="dcterms:W3CDTF">2003-02-13T02:37:25.000</dcterms:created>
  <dcterms:modified xsi:type="dcterms:W3CDTF">2026-07-21T02:22:01.298</dcterms:modified>
  <cp:version>1300.0100.01</cp:version>
</cp:coreProperties>
</file>